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ocuments\"/>
    </mc:Choice>
  </mc:AlternateContent>
  <bookViews>
    <workbookView xWindow="0" yWindow="0" windowWidth="28800" windowHeight="11745"/>
  </bookViews>
  <sheets>
    <sheet name="Приклад" sheetId="1" r:id="rId1"/>
  </sheets>
  <calcPr calcId="162913"/>
</workbook>
</file>

<file path=xl/calcChain.xml><?xml version="1.0" encoding="utf-8"?>
<calcChain xmlns="http://schemas.openxmlformats.org/spreadsheetml/2006/main">
  <c r="B17" i="1" l="1"/>
  <c r="B18" i="1"/>
  <c r="D12" i="1"/>
  <c r="C14" i="1"/>
  <c r="D14" i="1"/>
  <c r="C12" i="1"/>
  <c r="D11" i="1"/>
  <c r="C11" i="1"/>
  <c r="E2" i="1"/>
  <c r="E3" i="1"/>
  <c r="D13" i="1"/>
  <c r="C13" i="1"/>
</calcChain>
</file>

<file path=xl/sharedStrings.xml><?xml version="1.0" encoding="utf-8"?>
<sst xmlns="http://schemas.openxmlformats.org/spreadsheetml/2006/main" count="11" uniqueCount="10">
  <si>
    <t>Таблиця 1. Вихідні дані (курс USD/UAH, НБУ)</t>
  </si>
  <si>
    <t>Рік</t>
  </si>
  <si>
    <t>Значення</t>
  </si>
  <si>
    <t>Середнє</t>
  </si>
  <si>
    <t>Геометрична</t>
  </si>
  <si>
    <t>Таблиця 2. Показники динаміки</t>
  </si>
  <si>
    <t>-</t>
  </si>
  <si>
    <t>Варіація</t>
  </si>
  <si>
    <t>Стандартне відхилення</t>
  </si>
  <si>
    <t>Коефіцієнт варіації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</si>
</sst>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145" zoomScaleNormal="145" workbookViewId="0">
      <selection activeCell="F12" sqref="F12"/>
    </sheetView>
  </sheetViews>
  <sheetFormatPr defaultRowHeight="15" x14ac:dyDescent="0.25"/>
  <cols>
    <col min="1" max="2" width="14.42578125" customWidth="1"/>
    <col min="4" max="4" width="15.85546875" customWidth="1"/>
    <col min="5" max="5" width="13.140625" customWidth="1"/>
  </cols>
  <sheetData>
    <row r="1" spans="1:5" x14ac:dyDescent="0.25">
      <c r="A1" s="1" t="s">
        <v>0</v>
      </c>
      <c r="B1" s="1"/>
      <c r="C1" s="1"/>
      <c r="D1" s="1"/>
    </row>
    <row r="2" spans="1:5" x14ac:dyDescent="0.25">
      <c r="A2" s="2" t="s">
        <v>1</v>
      </c>
      <c r="B2" s="2" t="s">
        <v>2</v>
      </c>
      <c r="D2" s="1" t="s">
        <v>3</v>
      </c>
      <c r="E2" s="1">
        <f>AVERAGE(B3:B7)</f>
        <v>37.28</v>
      </c>
    </row>
    <row r="3" spans="1:5" x14ac:dyDescent="0.25">
      <c r="A3" s="1">
        <v>2022</v>
      </c>
      <c r="B3" s="1">
        <v>27.9</v>
      </c>
      <c r="D3" s="1" t="s">
        <v>4</v>
      </c>
      <c r="E3" s="1">
        <f>GEOMEAN(B3:B7)</f>
        <v>36.870683569520921</v>
      </c>
    </row>
    <row r="4" spans="1:5" x14ac:dyDescent="0.25">
      <c r="A4" s="1">
        <v>2023</v>
      </c>
      <c r="B4" s="1">
        <v>36.5</v>
      </c>
    </row>
    <row r="5" spans="1:5" x14ac:dyDescent="0.25">
      <c r="A5" s="1">
        <v>2024</v>
      </c>
      <c r="B5" s="1">
        <v>37.5</v>
      </c>
    </row>
    <row r="6" spans="1:5" x14ac:dyDescent="0.25">
      <c r="A6" s="1">
        <v>2025</v>
      </c>
      <c r="B6" s="1">
        <v>41.4</v>
      </c>
    </row>
    <row r="7" spans="1:5" x14ac:dyDescent="0.25">
      <c r="A7" s="1">
        <v>2026</v>
      </c>
      <c r="B7" s="1">
        <v>43.1</v>
      </c>
    </row>
    <row r="9" spans="1:5" x14ac:dyDescent="0.25">
      <c r="A9" s="1" t="s">
        <v>5</v>
      </c>
      <c r="B9" s="1"/>
      <c r="C9" s="1"/>
      <c r="D9" s="1"/>
    </row>
    <row r="10" spans="1:5" x14ac:dyDescent="0.25">
      <c r="A10" s="1">
        <v>2022</v>
      </c>
      <c r="B10" s="1">
        <v>27.9</v>
      </c>
      <c r="C10" s="1" t="s">
        <v>6</v>
      </c>
      <c r="D10" s="1" t="s">
        <v>6</v>
      </c>
    </row>
    <row r="11" spans="1:5" x14ac:dyDescent="0.25">
      <c r="A11" s="1">
        <v>2023</v>
      </c>
      <c r="B11" s="1">
        <v>36.5</v>
      </c>
      <c r="C11" s="1">
        <f>B11-B10</f>
        <v>8.6000000000000014</v>
      </c>
      <c r="D11" s="1">
        <f>B11/B10*100</f>
        <v>130.82437275985663</v>
      </c>
    </row>
    <row r="12" spans="1:5" x14ac:dyDescent="0.25">
      <c r="A12" s="1">
        <v>2024</v>
      </c>
      <c r="B12" s="1">
        <v>37.5</v>
      </c>
      <c r="C12" s="1">
        <f>B12-B11</f>
        <v>1</v>
      </c>
      <c r="D12" s="1">
        <f>B12/B11*100</f>
        <v>102.73972602739727</v>
      </c>
    </row>
    <row r="13" spans="1:5" x14ac:dyDescent="0.25">
      <c r="A13" s="1">
        <v>2025</v>
      </c>
      <c r="B13" s="1">
        <v>41.4</v>
      </c>
      <c r="C13" s="1">
        <f>B13-B12</f>
        <v>3.8999999999999986</v>
      </c>
      <c r="D13" s="1">
        <f>B13/B12*100</f>
        <v>110.39999999999999</v>
      </c>
    </row>
    <row r="14" spans="1:5" x14ac:dyDescent="0.25">
      <c r="A14" s="1">
        <v>2026</v>
      </c>
      <c r="B14" s="1">
        <v>43.1</v>
      </c>
      <c r="C14" s="1">
        <f>B14-B13</f>
        <v>1.7000000000000028</v>
      </c>
      <c r="D14" s="1">
        <f>B14/B13*100</f>
        <v>104.10628019323671</v>
      </c>
    </row>
    <row r="16" spans="1:5" x14ac:dyDescent="0.25">
      <c r="A16" s="1" t="s">
        <v>7</v>
      </c>
      <c r="B16" s="1"/>
    </row>
    <row r="17" spans="1:2" x14ac:dyDescent="0.25">
      <c r="A17" s="1" t="s">
        <v>8</v>
      </c>
      <c r="B17" s="1">
        <f>_xlfn.STDEV.P(B3:B7)</f>
        <v>5.2818178688780817</v>
      </c>
    </row>
    <row r="18" spans="1:2" x14ac:dyDescent="0.25">
      <c r="A18" s="1" t="s">
        <v>9</v>
      </c>
      <c r="B18" s="1">
        <f>B17/AVERAGE(B3:B7)*100</f>
        <v>14.167966386475541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Приклад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dcterms:created xsi:type="dcterms:W3CDTF">2026-02-06T18:45:35Z</dcterms:created>
  <dcterms:modified xsi:type="dcterms:W3CDTF">2026-02-08T21:21:28Z</dcterms:modified>
</cp:coreProperties>
</file>